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Field Effects\"/>
    </mc:Choice>
  </mc:AlternateContent>
  <xr:revisionPtr revIDLastSave="0" documentId="13_ncr:1_{2700BFBA-A97D-460A-9D32-BAA659206AD3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de" sheetId="1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2" l="1"/>
  <c r="C29" i="12" s="1"/>
  <c r="A11" i="12" l="1"/>
  <c r="A12" i="12" s="1"/>
  <c r="B3" i="12"/>
  <c r="A13" i="12" l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4" i="12"/>
  <c r="A5" i="12" s="1"/>
  <c r="A6" i="12" s="1"/>
  <c r="A7" i="12" s="1"/>
  <c r="C20" i="12" l="1"/>
  <c r="C23" i="12"/>
</calcChain>
</file>

<file path=xl/sharedStrings.xml><?xml version="1.0" encoding="utf-8"?>
<sst xmlns="http://schemas.openxmlformats.org/spreadsheetml/2006/main" count="59" uniqueCount="58">
  <si>
    <t>Address</t>
  </si>
  <si>
    <t>Hex</t>
  </si>
  <si>
    <t>instruction</t>
  </si>
  <si>
    <t>notes</t>
  </si>
  <si>
    <t>00000000</t>
  </si>
  <si>
    <t>001080E5</t>
  </si>
  <si>
    <t>str r1, [r0]</t>
  </si>
  <si>
    <t>00009FE5</t>
  </si>
  <si>
    <t>ldr r0, [pc]</t>
  </si>
  <si>
    <t>1EFF2FE1</t>
  </si>
  <si>
    <t>bx lr</t>
  </si>
  <si>
    <t>Inverse Room Call Function</t>
  </si>
  <si>
    <t>Inverse Room 0x4E/0x4F</t>
  </si>
  <si>
    <t>push {r4, lr}</t>
  </si>
  <si>
    <t>mov r0, 0x18</t>
  </si>
  <si>
    <t xml:space="preserve">bl 0x00087B58 </t>
  </si>
  <si>
    <t>get defender Type</t>
  </si>
  <si>
    <t>mov r4, r0</t>
  </si>
  <si>
    <t>Get Move Type</t>
  </si>
  <si>
    <t>mov r1, r0</t>
  </si>
  <si>
    <t>mov r0, r4</t>
  </si>
  <si>
    <t>bl 0x000FDEB8</t>
  </si>
  <si>
    <t>Get Effectiveness</t>
  </si>
  <si>
    <t>cmp r0, 0x0</t>
  </si>
  <si>
    <t>b 0x00082D44</t>
  </si>
  <si>
    <t>mov r0, 0x3D</t>
  </si>
  <si>
    <t>cmp r0, 0x7</t>
  </si>
  <si>
    <t>movhi r1, 0x6</t>
  </si>
  <si>
    <t>SE -&gt; NVE</t>
  </si>
  <si>
    <t>movlo r1, 0x8</t>
  </si>
  <si>
    <t>NVE -&gt; SE</t>
  </si>
  <si>
    <t>nop</t>
  </si>
  <si>
    <t>Immune -&gt; SE (skipped)</t>
  </si>
  <si>
    <t>do nothing for neutral</t>
  </si>
  <si>
    <t>mov r1, 0x2</t>
  </si>
  <si>
    <t>mov r0, 0x19</t>
  </si>
  <si>
    <t>000D6C28</t>
  </si>
  <si>
    <t>000C69FC</t>
  </si>
  <si>
    <t>10402DE9</t>
  </si>
  <si>
    <t>1900A0E3</t>
  </si>
  <si>
    <t>5304FFEB</t>
  </si>
  <si>
    <t>0040A0E1</t>
  </si>
  <si>
    <t>1800A0E3</t>
  </si>
  <si>
    <t>5004FFEB</t>
  </si>
  <si>
    <t>0010A0E1</t>
  </si>
  <si>
    <t>0400A0E1</t>
  </si>
  <si>
    <t>25DD00EB</t>
  </si>
  <si>
    <t>000050E3</t>
  </si>
  <si>
    <t>0700000A</t>
  </si>
  <si>
    <t>00F020E3</t>
  </si>
  <si>
    <t>070050E3</t>
  </si>
  <si>
    <t>0400000A</t>
  </si>
  <si>
    <t>0610A083</t>
  </si>
  <si>
    <t>0810A033</t>
  </si>
  <si>
    <t>3D00A0E3</t>
  </si>
  <si>
    <t>1040BDE8</t>
  </si>
  <si>
    <t>BEF0FEEA</t>
  </si>
  <si>
    <t>1080BDE8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</si>
</sst>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5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D29"/>
  <sheetViews>
    <sheetView tabSelected="1" zoomScale="85" zoomScaleNormal="85" workbookViewId="0">
      <pane ySplit="1" topLeftCell="A2" activePane="bottomLeft" state="frozen"/>
      <selection pane="bottomLeft" activeCell="D8" sqref="D8"/>
    </sheetView>
  </sheetViews>
  <sheetFormatPr defaultColWidth="9.2109375" defaultRowHeight="15.9"/>
  <cols>
    <col min="1" max="1" width="12.2109375" style="2" customWidth="1"/>
    <col min="2" max="2" width="10.640625" style="2" bestFit="1" customWidth="1"/>
    <col min="3" max="3" width="36.7109375" style="2" bestFit="1" customWidth="1"/>
    <col min="4" max="4" width="45.42578125" style="2" bestFit="1" customWidth="1"/>
    <col min="5" max="5" width="3.640625" style="2" customWidth="1"/>
    <col min="6" max="6" width="12.7109375" style="2" customWidth="1"/>
    <col min="7" max="7" width="13.640625" style="2" customWidth="1"/>
    <col min="8" max="11" width="9.2109375" style="2"/>
    <col min="12" max="12" width="9.7109375" style="2" bestFit="1" customWidth="1"/>
    <col min="13" max="16384" width="9.2109375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11</v>
      </c>
      <c r="B2" s="1"/>
      <c r="C2" s="1"/>
      <c r="D2" s="1"/>
    </row>
    <row r="3" spans="1:4">
      <c r="A3" s="2" t="s">
        <v>36</v>
      </c>
      <c r="B3" s="2" t="str">
        <f>_xlfn.CONCAT("0",RIGHT(C3,1),"10A0E3")</f>
        <v>0210A0E3</v>
      </c>
      <c r="C3" s="2" t="s">
        <v>34</v>
      </c>
      <c r="D3" s="1"/>
    </row>
    <row r="4" spans="1:4">
      <c r="A4" s="2" t="str">
        <f t="shared" ref="A4:A7" si="0">DEC2HEX(HEX2DEC(A3)+4,8)</f>
        <v>000D6C2C</v>
      </c>
      <c r="B4" s="3" t="s">
        <v>5</v>
      </c>
      <c r="C4" s="2" t="s">
        <v>6</v>
      </c>
      <c r="D4" s="1"/>
    </row>
    <row r="5" spans="1:4">
      <c r="A5" s="2" t="str">
        <f t="shared" si="0"/>
        <v>000D6C30</v>
      </c>
      <c r="B5" s="2" t="s">
        <v>7</v>
      </c>
      <c r="C5" s="2" t="s">
        <v>8</v>
      </c>
      <c r="D5" s="1"/>
    </row>
    <row r="6" spans="1:4">
      <c r="A6" s="2" t="str">
        <f t="shared" si="0"/>
        <v>000D6C34</v>
      </c>
      <c r="B6" s="2" t="s">
        <v>9</v>
      </c>
      <c r="C6" s="2" t="s">
        <v>10</v>
      </c>
    </row>
    <row r="7" spans="1:4">
      <c r="A7" s="2" t="str">
        <f t="shared" si="0"/>
        <v>000D6C38</v>
      </c>
      <c r="B7" s="3" t="s">
        <v>4</v>
      </c>
    </row>
    <row r="8" spans="1:4">
      <c r="B8" s="3"/>
    </row>
    <row r="9" spans="1:4">
      <c r="A9" s="1" t="s">
        <v>12</v>
      </c>
    </row>
    <row r="10" spans="1:4">
      <c r="A10" s="2" t="s">
        <v>37</v>
      </c>
      <c r="B10" s="2" t="s">
        <v>38</v>
      </c>
      <c r="C10" s="2" t="s">
        <v>13</v>
      </c>
    </row>
    <row r="11" spans="1:4">
      <c r="A11" s="4" t="str">
        <f t="shared" ref="A11:A29" si="1">DEC2HEX(HEX2DEC(A10)+4,8)</f>
        <v>000C6A00</v>
      </c>
      <c r="B11" s="4" t="s">
        <v>39</v>
      </c>
      <c r="C11" s="4" t="s">
        <v>35</v>
      </c>
      <c r="D11" s="4" t="s">
        <v>18</v>
      </c>
    </row>
    <row r="12" spans="1:4">
      <c r="A12" s="4" t="str">
        <f t="shared" si="1"/>
        <v>000C6A04</v>
      </c>
      <c r="B12" s="4" t="s">
        <v>40</v>
      </c>
      <c r="C12" s="4" t="s">
        <v>15</v>
      </c>
      <c r="D12" s="4"/>
    </row>
    <row r="13" spans="1:4">
      <c r="A13" s="4" t="str">
        <f t="shared" si="1"/>
        <v>000C6A08</v>
      </c>
      <c r="B13" s="4" t="s">
        <v>41</v>
      </c>
      <c r="C13" s="4" t="s">
        <v>17</v>
      </c>
      <c r="D13" s="4"/>
    </row>
    <row r="14" spans="1:4">
      <c r="A14" s="5" t="str">
        <f t="shared" si="1"/>
        <v>000C6A0C</v>
      </c>
      <c r="B14" s="5" t="s">
        <v>42</v>
      </c>
      <c r="C14" s="5" t="s">
        <v>14</v>
      </c>
      <c r="D14" s="5" t="s">
        <v>16</v>
      </c>
    </row>
    <row r="15" spans="1:4">
      <c r="A15" s="5" t="str">
        <f t="shared" si="1"/>
        <v>000C6A10</v>
      </c>
      <c r="B15" s="5" t="s">
        <v>43</v>
      </c>
      <c r="C15" s="5" t="s">
        <v>15</v>
      </c>
      <c r="D15" s="5"/>
    </row>
    <row r="16" spans="1:4">
      <c r="A16" s="6" t="str">
        <f t="shared" si="1"/>
        <v>000C6A14</v>
      </c>
      <c r="B16" s="6" t="s">
        <v>44</v>
      </c>
      <c r="C16" s="6" t="s">
        <v>19</v>
      </c>
      <c r="D16" s="6" t="s">
        <v>22</v>
      </c>
    </row>
    <row r="17" spans="1:4">
      <c r="A17" s="6" t="str">
        <f t="shared" si="1"/>
        <v>000C6A18</v>
      </c>
      <c r="B17" s="6" t="s">
        <v>45</v>
      </c>
      <c r="C17" s="6" t="s">
        <v>20</v>
      </c>
      <c r="D17" s="6"/>
    </row>
    <row r="18" spans="1:4">
      <c r="A18" s="6" t="str">
        <f t="shared" si="1"/>
        <v>000C6A1C</v>
      </c>
      <c r="B18" s="6" t="s">
        <v>46</v>
      </c>
      <c r="C18" s="6" t="s">
        <v>21</v>
      </c>
      <c r="D18" s="6"/>
    </row>
    <row r="19" spans="1:4">
      <c r="A19" s="7" t="str">
        <f t="shared" si="1"/>
        <v>000C6A20</v>
      </c>
      <c r="B19" s="8" t="s">
        <v>47</v>
      </c>
      <c r="C19" s="7" t="s">
        <v>23</v>
      </c>
      <c r="D19" s="7" t="s">
        <v>32</v>
      </c>
    </row>
    <row r="20" spans="1:4">
      <c r="A20" s="7" t="str">
        <f t="shared" si="1"/>
        <v>000C6A24</v>
      </c>
      <c r="B20" s="7" t="s">
        <v>48</v>
      </c>
      <c r="C20" s="7" t="str">
        <f>_xlfn.CONCAT("beq 0x",A29)</f>
        <v>beq 0x000C6A48</v>
      </c>
      <c r="D20" s="7"/>
    </row>
    <row r="21" spans="1:4">
      <c r="A21" s="7" t="str">
        <f t="shared" si="1"/>
        <v>000C6A28</v>
      </c>
      <c r="B21" s="7" t="s">
        <v>49</v>
      </c>
      <c r="C21" s="7" t="s">
        <v>31</v>
      </c>
      <c r="D21" s="7"/>
    </row>
    <row r="22" spans="1:4">
      <c r="A22" s="2" t="str">
        <f t="shared" si="1"/>
        <v>000C6A2C</v>
      </c>
      <c r="B22" s="3" t="s">
        <v>50</v>
      </c>
      <c r="C22" s="2" t="s">
        <v>26</v>
      </c>
    </row>
    <row r="23" spans="1:4">
      <c r="A23" s="2" t="str">
        <f t="shared" si="1"/>
        <v>000C6A30</v>
      </c>
      <c r="B23" s="2" t="s">
        <v>51</v>
      </c>
      <c r="C23" s="2" t="str">
        <f>_xlfn.CONCAT("beq 0x",A29)</f>
        <v>beq 0x000C6A48</v>
      </c>
      <c r="D23" s="2" t="s">
        <v>33</v>
      </c>
    </row>
    <row r="24" spans="1:4">
      <c r="A24" s="2" t="str">
        <f t="shared" si="1"/>
        <v>000C6A34</v>
      </c>
      <c r="B24" s="2" t="s">
        <v>52</v>
      </c>
      <c r="C24" s="2" t="s">
        <v>27</v>
      </c>
      <c r="D24" s="2" t="s">
        <v>28</v>
      </c>
    </row>
    <row r="25" spans="1:4">
      <c r="A25" s="2" t="str">
        <f t="shared" si="1"/>
        <v>000C6A38</v>
      </c>
      <c r="B25" s="2" t="s">
        <v>53</v>
      </c>
      <c r="C25" s="2" t="s">
        <v>29</v>
      </c>
      <c r="D25" s="2" t="s">
        <v>30</v>
      </c>
    </row>
    <row r="26" spans="1:4">
      <c r="A26" s="2" t="str">
        <f t="shared" si="1"/>
        <v>000C6A3C</v>
      </c>
      <c r="B26" s="2" t="s">
        <v>54</v>
      </c>
      <c r="C26" s="2" t="s">
        <v>25</v>
      </c>
    </row>
    <row r="27" spans="1:4">
      <c r="A27" s="2" t="str">
        <f t="shared" si="1"/>
        <v>000C6A40</v>
      </c>
      <c r="B27" s="2" t="s">
        <v>55</v>
      </c>
      <c r="C27" s="2" t="str">
        <f>SUBSTITUTE(C10,"push","pop")</f>
        <v>pop {r4, lr}</v>
      </c>
    </row>
    <row r="28" spans="1:4">
      <c r="A28" s="2" t="str">
        <f t="shared" si="1"/>
        <v>000C6A44</v>
      </c>
      <c r="B28" s="2" t="s">
        <v>56</v>
      </c>
      <c r="C28" s="2" t="s">
        <v>24</v>
      </c>
    </row>
    <row r="29" spans="1:4">
      <c r="A29" s="2" t="str">
        <f t="shared" si="1"/>
        <v>000C6A48</v>
      </c>
      <c r="B29" s="2" t="s">
        <v>57</v>
      </c>
      <c r="C29" s="2" t="str">
        <f>SUBSTITUTE(C27,"lr","pc")</f>
        <v>pop {r4, pc}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2026-04-15T03:03:41Z</dcterms:modified>
</cp:coreProperties>
</file>